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6532AB15-E340-438C-BE29-869D4278C681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Zakladne informacie" sheetId="1" r:id="rId1"/>
    <sheet name="Identifikacia jedineho podniku" sheetId="4" r:id="rId2"/>
    <sheet name="Poskytnute verejne zdroje" sheetId="3" r:id="rId3"/>
    <sheet name="Číselník" sheetId="6" r:id="rId4"/>
  </sheets>
  <definedNames>
    <definedName name="_xlnm._FilterDatabase" localSheetId="0" hidden="1">'Zakladne informacie'!$B$12:$I$91</definedName>
    <definedName name="_ftn1" localSheetId="2">'Poskytnute verejne zdroje'!$C$16</definedName>
    <definedName name="_ftnref1" localSheetId="2">'Poskytnute verejne zdroje'!$C$13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0" i="1" l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39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13" i="1"/>
  <c r="D59" i="1" l="1"/>
  <c r="D61" i="1" s="1"/>
  <c r="D33" i="1"/>
  <c r="D35" i="1" s="1"/>
</calcChain>
</file>

<file path=xl/sharedStrings.xml><?xml version="1.0" encoding="utf-8"?>
<sst xmlns="http://schemas.openxmlformats.org/spreadsheetml/2006/main" count="68" uniqueCount="53">
  <si>
    <t>Otváracie hodiny/dostupnosť</t>
  </si>
  <si>
    <t>Okres</t>
  </si>
  <si>
    <t xml:space="preserve"> GNSS súradnice (zemepisná šírka)</t>
  </si>
  <si>
    <t>GNSS súradnice (zemepisná dĺžka)</t>
  </si>
  <si>
    <t>Žiadateľ:</t>
  </si>
  <si>
    <t>Kód ŽoPPM:</t>
  </si>
  <si>
    <t>Základné informácie o nabíjacej stanici</t>
  </si>
  <si>
    <t>Príloha č. 1 ŽoPPM</t>
  </si>
  <si>
    <t>Informácie o všetkých verejných prostriedkoch poskytnutých na realizáciu projektu</t>
  </si>
  <si>
    <t>Získal už žiadateľ:</t>
  </si>
  <si>
    <t>Poskytovateľ pomoci</t>
  </si>
  <si>
    <t>Program/Zdroj</t>
  </si>
  <si>
    <t>dotáciu, príspevok, grant alebo inú formu pomoci na financovanie tých istých výdavkov projektu z prostriedkov mechanizmu, iných programov Európskej únie, iných nástrojov finančnej pomoci poskytnutej SR zo zahraničia alebo z iných verejných prostriedkov,  alebo</t>
  </si>
  <si>
    <r>
      <t>dotáciu, príspevok, grant alebo inú formu pomoci z iného nástroja podpory financovaného zo zdrojov Európskej únie na realizáciu iného projektu zameraného na dosahovanie rovnakých výsledkov</t>
    </r>
    <r>
      <rPr>
        <sz val="11"/>
        <color theme="1"/>
        <rFont val="Calibri"/>
        <family val="2"/>
        <scheme val="minor"/>
      </rPr>
      <t>?</t>
    </r>
  </si>
  <si>
    <r>
      <t xml:space="preserve">Identifikácia zmluvy </t>
    </r>
    <r>
      <rPr>
        <sz val="11"/>
        <color theme="1"/>
        <rFont val="Calibri"/>
        <family val="2"/>
        <scheme val="minor"/>
      </rPr>
      <t>(odkaz na CRZ),</t>
    </r>
    <r>
      <rPr>
        <b/>
        <sz val="11"/>
        <color theme="1"/>
        <rFont val="Calibri"/>
        <family val="2"/>
        <scheme val="minor"/>
      </rPr>
      <t xml:space="preserve"> príp. identifikácia právneho aktu</t>
    </r>
  </si>
  <si>
    <t>Poznámky:</t>
  </si>
  <si>
    <t>Identifikácia jediného podniku</t>
  </si>
  <si>
    <r>
      <t xml:space="preserve">Žiadateľ predloží identifikáciu subjektov, ktoré spolu so žiadateľom tvoria jediný podnik za účelom overenia stropu pomoci, resp. vyhlásenie, že nepatrí do skupiny podnikov, ktoré tvoria jediný podnik.
</t>
    </r>
    <r>
      <rPr>
        <b/>
        <sz val="11"/>
        <color theme="1"/>
        <rFont val="Calibri"/>
        <family val="2"/>
        <charset val="238"/>
      </rPr>
      <t>Jediný podnik</t>
    </r>
    <r>
      <rPr>
        <sz val="11"/>
        <color theme="1"/>
        <rFont val="Calibri"/>
        <family val="2"/>
      </rPr>
      <t xml:space="preserve"> je definovaný v čl. 2 ods. 2 nariadenia Komisie (EÚ) 2023/2831 z 13. decembra 2023 o uplatňovaní článkov 107 a 108 Zmluvy o fungovaní Európskej únie na pomoc de minimis nasledovne: „Jediný podnik“ na účely tohto nariadenia</t>
    </r>
    <r>
      <rPr>
        <i/>
        <sz val="11"/>
        <color theme="1"/>
        <rFont val="Calibri"/>
        <family val="2"/>
        <charset val="238"/>
      </rPr>
      <t xml:space="preserve"> zahŕňa všetky subjekty vykonávajúce hospodársku činnosť, medzi ktorými je aspoň jeden z týchto vzťahov:
a) jeden subjekt má väčšinu hlasovacích práv, ktoré patria akcionárom alebo spoločníkom, v inom subjekte;
b) jeden subjekt má právo vymenovať alebo odvolať väčšinu členov správneho, riadiaceho alebo dozorného orgánu iného subjektu;
c) jeden subjekt má právo uplatňovať rozhodujúci vplyv na iný subjekt na základe zmluvy, ktorú s daným subjektom uzavrel, alebo na základe ustanovenia v zakladajúcom dokumente alebo stanovách tohto subjektu;
d) jeden subjekt, ktorý je akcionárom alebo spoločníkom iného subjektu, má sám na základe zmluvy s inými akcionármi alebo spoločníkmi daného subjektu pod kontrolou väčšinu hlasovacích práv akcionárov alebo spoločníkov v danom subjekte.
Subjekty, ktoré majú akýkoľvek zo vzťahov uvedených v písmenách a) až d) prostredníctvom jedného alebo viacerých iných subjektov, sa takisto považujú za jeden podnik.</t>
    </r>
    <r>
      <rPr>
        <sz val="11"/>
        <color theme="1"/>
        <rFont val="Calibri"/>
        <family val="2"/>
      </rPr>
      <t xml:space="preserve">
Na účely správnej identifikácie jediného podniku žiadateľom odporúčame oboznámiť sa s metodickým usmernením Protimonopolného úradu SR "Jediný podnik", ktoré je zverejnené na webovom sídle:</t>
    </r>
    <r>
      <rPr>
        <u/>
        <sz val="11"/>
        <color theme="1"/>
        <rFont val="Calibri"/>
        <family val="2"/>
        <charset val="238"/>
      </rPr>
      <t xml:space="preserve"> www.antimon.gov.sk/metodicke-usmernenia-koordinatora-pomoci</t>
    </r>
    <r>
      <rPr>
        <sz val="11"/>
        <color theme="1"/>
        <rFont val="Calibri"/>
        <family val="2"/>
      </rPr>
      <t xml:space="preserve">. 
</t>
    </r>
    <r>
      <rPr>
        <b/>
        <sz val="11"/>
        <color rgb="FFFF0000"/>
        <rFont val="Calibri"/>
        <family val="2"/>
        <charset val="238"/>
      </rPr>
      <t xml:space="preserve">Inštrukcie k vyplneniu:
</t>
    </r>
    <r>
      <rPr>
        <sz val="11"/>
        <color theme="1"/>
        <rFont val="Calibri"/>
        <family val="2"/>
      </rPr>
      <t>Žiadateľ si z roletového menu vyberie, či patrí alebo nepatrí do skupiny podnikov, ktoré tvoria jediný podnik. 
V prípade, ak si vyberie možnosť, že "patrí do skupiny podnikov, ktoré tvoria jediný podnik" identifikuje subjekty, ktoré spolu so žiadateľom tvoria jediný podnik, v rozsahu názov, sídlo a IČO, resp. iný relevantný identifikačný údaj.</t>
    </r>
  </si>
  <si>
    <t>Žiadateľ vyhlasuje,že:</t>
  </si>
  <si>
    <r>
      <rPr>
        <b/>
        <sz val="11"/>
        <color theme="1"/>
        <rFont val="Calibri"/>
        <family val="2"/>
        <charset val="238"/>
        <scheme val="minor"/>
      </rPr>
      <t xml:space="preserve">Identifikácia  subjektov, ktoré tvoria jediný podnik: </t>
    </r>
    <r>
      <rPr>
        <sz val="11"/>
        <color theme="1"/>
        <rFont val="Calibri"/>
        <family val="2"/>
        <scheme val="minor"/>
      </rPr>
      <t xml:space="preserve">
(vypĺňa sa v prípade, ak žiadateľ patrí do skupiny podnikov, ktoré tvoria jediný podnik)</t>
    </r>
  </si>
  <si>
    <t>Názov</t>
  </si>
  <si>
    <t xml:space="preserve">Sídlo </t>
  </si>
  <si>
    <t>IČO</t>
  </si>
  <si>
    <t>patrí do skupiny podnikov, ktoré tvoria jediný podnik</t>
  </si>
  <si>
    <t>nepatrí do skupiny podnikov, ktoré tvoria jediný podnik</t>
  </si>
  <si>
    <t>Počet nabíjacích bodov</t>
  </si>
  <si>
    <t>Poznámka</t>
  </si>
  <si>
    <t>Typ nabíjacej stanice</t>
  </si>
  <si>
    <r>
      <rPr>
        <b/>
        <i/>
        <sz val="11"/>
        <rFont val="Calibri"/>
        <family val="2"/>
        <charset val="238"/>
        <scheme val="minor"/>
      </rPr>
      <t>GNSS súradnice</t>
    </r>
    <r>
      <rPr>
        <b/>
        <sz val="11"/>
        <rFont val="Calibri"/>
        <family val="2"/>
        <charset val="238"/>
        <scheme val="minor"/>
      </rPr>
      <t xml:space="preserve"> </t>
    </r>
    <r>
      <rPr>
        <i/>
        <sz val="11"/>
        <rFont val="Calibri"/>
        <family val="2"/>
        <charset val="238"/>
        <scheme val="minor"/>
      </rPr>
      <t xml:space="preserve">- </t>
    </r>
    <r>
      <rPr>
        <sz val="11"/>
        <rFont val="Calibri"/>
        <family val="2"/>
        <charset val="238"/>
        <scheme val="minor"/>
      </rPr>
      <t>je potrebné uvádzať v súlade so štandardom WGS84 vo formáte desatinných stupňov (DD) s presnosťou na 5 desatinných miest zaokrúhlených matematicky (napr.:  48,14405 pre zemepisnú šírku a 17,13868 pre zemepisnú dĺžku)</t>
    </r>
  </si>
  <si>
    <r>
      <t xml:space="preserve">Otváracie hodiny/dostupnosť - </t>
    </r>
    <r>
      <rPr>
        <sz val="11"/>
        <color theme="1"/>
        <rFont val="Calibri"/>
        <family val="2"/>
        <charset val="238"/>
        <scheme val="minor"/>
      </rPr>
      <t>v prípade, ak nie je nabíjacia stanica v prevádzke 24 hodín denne a 7 dní v týždni, je potrebné uviesť príslušný rozsah prevádzky a stručné zdôvodnenie prevádzkovania nabíjacej stanice v tomto rozsahu.</t>
    </r>
  </si>
  <si>
    <t xml:space="preserve">Dokument preukazujúci riadnu prevádzku </t>
  </si>
  <si>
    <t>Verejná prístupnosť</t>
  </si>
  <si>
    <r>
      <rPr>
        <b/>
        <i/>
        <sz val="11"/>
        <color theme="1"/>
        <rFont val="Calibri"/>
        <family val="2"/>
        <charset val="238"/>
        <scheme val="minor"/>
      </rPr>
      <t>Verejná prístupnosť</t>
    </r>
    <r>
      <rPr>
        <sz val="11"/>
        <color theme="1"/>
        <rFont val="Calibri"/>
        <family val="2"/>
        <charset val="238"/>
        <scheme val="minor"/>
      </rPr>
      <t xml:space="preserve"> - v prípade, ak je prístup k NS neobmedzený uveďte "neobmedzený". V prípade, ak je prístup k NS obmedzený (napr. závora, brána), uveďte spôsob zabezpečenia prístupu verejnosti k NS.</t>
    </r>
  </si>
  <si>
    <r>
      <rPr>
        <b/>
        <i/>
        <sz val="11"/>
        <color theme="1"/>
        <rFont val="Calibri"/>
        <family val="2"/>
        <charset val="238"/>
        <scheme val="minor"/>
      </rPr>
      <t>Kolaudačné osvedčenie</t>
    </r>
    <r>
      <rPr>
        <sz val="11"/>
        <color theme="1"/>
        <rFont val="Calibri"/>
        <family val="2"/>
        <charset val="238"/>
        <scheme val="minor"/>
      </rPr>
      <t xml:space="preserve"> - uveďte číslo kolaudačného osvedčenia / Kolaudačného rozhodnutia, resp. oznámenia príslušného stavebného úradu (podľa § 57 ods. 2 Stavebného zákona) k ohláseniu stavby, stavebnej úpravy alebo udržiavacích prác (podľa § 55 ods. 2 Stavebného zákona), že proti ich uskutočneniu nemá námietky alebo overenia projektu stavby na ohlásenie s vydanou overovacou doložkou (podľa § 63 Nového Stavebného zákona).</t>
    </r>
  </si>
  <si>
    <t>Oprávnené výdavky</t>
  </si>
  <si>
    <t>Kolaudačné osvedčenie</t>
  </si>
  <si>
    <r>
      <rPr>
        <b/>
        <i/>
        <sz val="11"/>
        <color theme="1"/>
        <rFont val="Calibri"/>
        <family val="2"/>
        <charset val="238"/>
        <scheme val="minor"/>
      </rPr>
      <t>Dokument preukazujúci riadnu prevádzku</t>
    </r>
    <r>
      <rPr>
        <i/>
        <sz val="11"/>
        <color theme="1"/>
        <rFont val="Calibri"/>
        <family val="2"/>
        <charset val="238"/>
        <scheme val="minor"/>
      </rPr>
      <t xml:space="preserve"> -</t>
    </r>
    <r>
      <rPr>
        <sz val="11"/>
        <color theme="1"/>
        <rFont val="Calibri"/>
        <family val="2"/>
        <charset val="238"/>
        <scheme val="minor"/>
      </rPr>
      <t xml:space="preserve"> identifikujte dokument, z ktorého musí byť zrejmé, že žiadateľ je zároveň prevádzkovateľom nabíjacích staníc </t>
    </r>
    <r>
      <rPr>
        <i/>
        <sz val="11"/>
        <color theme="1"/>
        <rFont val="Calibri"/>
        <family val="2"/>
        <charset val="238"/>
        <scheme val="minor"/>
      </rPr>
      <t>(napr. revízna správa , výstup z backend systému, protokol o uvedení do prevádzky)</t>
    </r>
  </si>
  <si>
    <t>Dodávateľ</t>
  </si>
  <si>
    <t>Nabíjacia stanica s bežným nabíjaním s jedným nabíjacím bodom</t>
  </si>
  <si>
    <t>Nabíjacia stanica s bežným nabíjaním s dvomi a viac nabíjacím bodom</t>
  </si>
  <si>
    <t>Nabíjacia stanica s vysokovýkonným nabíjaním</t>
  </si>
  <si>
    <r>
      <rPr>
        <b/>
        <i/>
        <sz val="11"/>
        <rFont val="Calibri"/>
        <family val="2"/>
        <charset val="238"/>
      </rPr>
      <t>Počet nabíjacích bodov</t>
    </r>
    <r>
      <rPr>
        <sz val="11"/>
        <rFont val="Calibri"/>
        <family val="2"/>
        <charset val="238"/>
      </rPr>
      <t xml:space="preserve"> - uveďte počet nabíjacích bodov nabíjacej stanice</t>
    </r>
  </si>
  <si>
    <r>
      <rPr>
        <b/>
        <i/>
        <sz val="11"/>
        <rFont val="Calibri"/>
        <family val="2"/>
        <charset val="238"/>
      </rPr>
      <t>Oprávnené výdavky</t>
    </r>
    <r>
      <rPr>
        <sz val="11"/>
        <rFont val="Calibri"/>
        <family val="2"/>
        <charset val="238"/>
      </rPr>
      <t xml:space="preserve"> - nevypĺňajte, pole je automaticky vyplnené</t>
    </r>
  </si>
  <si>
    <r>
      <rPr>
        <b/>
        <i/>
        <sz val="11"/>
        <rFont val="Calibri"/>
        <family val="2"/>
        <charset val="238"/>
        <scheme val="minor"/>
      </rPr>
      <t xml:space="preserve">Typ nabíjacej stanice </t>
    </r>
    <r>
      <rPr>
        <i/>
        <sz val="11"/>
        <rFont val="Calibri"/>
        <family val="2"/>
        <charset val="238"/>
        <scheme val="minor"/>
      </rPr>
      <t xml:space="preserve">- </t>
    </r>
    <r>
      <rPr>
        <sz val="11"/>
        <rFont val="Calibri"/>
        <family val="2"/>
        <charset val="238"/>
        <scheme val="minor"/>
      </rPr>
      <t>vyberte z roletového menu typ nabíjacej stanice podľa výzvy, každú nabíjaciu stanicu uveďte na samostatný riadok, v prípade potreby pridajte ďalšie riadky</t>
    </r>
  </si>
  <si>
    <r>
      <rPr>
        <b/>
        <i/>
        <sz val="11"/>
        <rFont val="Calibri"/>
        <family val="2"/>
        <scheme val="minor"/>
      </rPr>
      <t>Dodávateľ</t>
    </r>
    <r>
      <rPr>
        <sz val="11"/>
        <rFont val="Calibri"/>
        <family val="2"/>
        <scheme val="minor"/>
      </rPr>
      <t xml:space="preserve"> - uveďte obchodné meno dodávateľa nabíjacích staníc, resp. dodávateľa/-ov komponentov potrebných na výrobu nabíjacej stanice (relevantné pre žiadateľa, ktorý vybudoval nabíjacie stanice vo vlastnej réžii). </t>
    </r>
  </si>
  <si>
    <t>Nabíjacie stanice s bežným nabíjaním</t>
  </si>
  <si>
    <t>Celkové oprávnené výdavky</t>
  </si>
  <si>
    <t>Intenzita pomoci</t>
  </si>
  <si>
    <t>Žiadaná výška prostriedkov mechanizmu</t>
  </si>
  <si>
    <t>Nabíjacie stanice s vysokovýkonným nabíjaním</t>
  </si>
  <si>
    <r>
      <rPr>
        <b/>
        <i/>
        <sz val="11"/>
        <color theme="1"/>
        <rFont val="Calibri"/>
        <family val="2"/>
        <charset val="238"/>
        <scheme val="minor"/>
      </rPr>
      <t xml:space="preserve">Intenzita pomoci </t>
    </r>
    <r>
      <rPr>
        <sz val="11"/>
        <color theme="1"/>
        <rFont val="Calibri"/>
        <family val="2"/>
        <scheme val="minor"/>
      </rPr>
      <t>- uveďte požadovanú intenzitu pomoci v %</t>
    </r>
  </si>
  <si>
    <r>
      <rPr>
        <b/>
        <i/>
        <sz val="11"/>
        <color theme="1"/>
        <rFont val="Calibri"/>
        <family val="2"/>
        <charset val="238"/>
        <scheme val="minor"/>
      </rPr>
      <t>Celkové oprávnené výdavky</t>
    </r>
    <r>
      <rPr>
        <sz val="11"/>
        <color theme="1"/>
        <rFont val="Calibri"/>
        <family val="2"/>
        <scheme val="minor"/>
      </rPr>
      <t xml:space="preserve"> - nevypĺňajte</t>
    </r>
    <r>
      <rPr>
        <sz val="11"/>
        <color theme="1"/>
        <rFont val="Calibri"/>
        <family val="2"/>
        <charset val="238"/>
        <scheme val="minor"/>
      </rPr>
      <t>. Ak ste upravovali počet riadkov v niektorej tabuľke, skontrolujte správnosť výpočtu.</t>
    </r>
  </si>
  <si>
    <r>
      <rPr>
        <b/>
        <i/>
        <sz val="11"/>
        <color theme="1"/>
        <rFont val="Calibri"/>
        <family val="2"/>
        <charset val="238"/>
        <scheme val="minor"/>
      </rPr>
      <t xml:space="preserve">Žiadaná výška prostriedkov mechanizmu </t>
    </r>
    <r>
      <rPr>
        <sz val="11"/>
        <color theme="1"/>
        <rFont val="Calibri"/>
        <family val="2"/>
        <scheme val="minor"/>
      </rPr>
      <t>- nevypĺňajte</t>
    </r>
    <r>
      <rPr>
        <sz val="11"/>
        <color theme="1"/>
        <rFont val="Calibri"/>
        <family val="2"/>
        <charset val="238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</si>
</sst>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  <scheme val="minor"/>
    </font>
    <font>
      <i/>
      <u/>
      <sz val="11"/>
      <name val="Calibri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i/>
      <sz val="1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u/>
      <sz val="11"/>
      <color theme="1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theme="0"/>
      <name val="Calibri"/>
      <family val="2"/>
      <scheme val="minor"/>
    </font>
    <font>
      <b/>
      <sz val="1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1"/>
      <name val="Calibri"/>
      <family val="2"/>
      <charset val="238"/>
    </font>
    <font>
      <b/>
      <i/>
      <sz val="11"/>
      <name val="Calibri"/>
      <family val="2"/>
      <charset val="238"/>
    </font>
    <font>
      <b/>
      <i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8" fillId="0" borderId="0"/>
    <xf numFmtId="43" fontId="7" fillId="0" borderId="0" applyFont="0" applyFill="0" applyBorder="0" applyAlignment="0" applyProtection="0"/>
    <xf numFmtId="0" fontId="16" fillId="0" borderId="0" applyNumberFormat="0" applyFill="0" applyBorder="0" applyAlignment="0" applyProtection="0"/>
    <xf numFmtId="9" fontId="7" fillId="0" borderId="0" applyFont="0" applyFill="0" applyBorder="0" applyAlignment="0" applyProtection="0"/>
  </cellStyleXfs>
  <cellXfs count="6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5" fillId="0" borderId="0" xfId="0" applyFont="1"/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0" fillId="0" borderId="5" xfId="0" applyBorder="1"/>
    <xf numFmtId="0" fontId="0" fillId="0" borderId="3" xfId="0" applyBorder="1"/>
    <xf numFmtId="0" fontId="10" fillId="0" borderId="0" xfId="0" applyFont="1" applyAlignment="1">
      <alignment vertical="center"/>
    </xf>
    <xf numFmtId="0" fontId="11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4" fillId="0" borderId="0" xfId="0" applyFont="1"/>
    <xf numFmtId="0" fontId="13" fillId="2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0" fillId="0" borderId="8" xfId="0" applyBorder="1"/>
    <xf numFmtId="0" fontId="0" fillId="0" borderId="15" xfId="0" applyBorder="1"/>
    <xf numFmtId="0" fontId="0" fillId="0" borderId="15" xfId="0" applyBorder="1" applyAlignment="1">
      <alignment horizontal="right"/>
    </xf>
    <xf numFmtId="0" fontId="17" fillId="0" borderId="0" xfId="0" applyFont="1" applyAlignment="1">
      <alignment horizontal="justify" vertical="center"/>
    </xf>
    <xf numFmtId="0" fontId="15" fillId="2" borderId="8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 wrapText="1"/>
    </xf>
    <xf numFmtId="0" fontId="16" fillId="0" borderId="8" xfId="3" applyBorder="1"/>
    <xf numFmtId="0" fontId="16" fillId="0" borderId="8" xfId="3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0" fillId="0" borderId="16" xfId="0" applyBorder="1"/>
    <xf numFmtId="0" fontId="15" fillId="2" borderId="11" xfId="0" applyFont="1" applyFill="1" applyBorder="1" applyAlignment="1">
      <alignment horizontal="left" vertical="center"/>
    </xf>
    <xf numFmtId="0" fontId="0" fillId="0" borderId="9" xfId="0" applyBorder="1"/>
    <xf numFmtId="0" fontId="6" fillId="5" borderId="21" xfId="0" applyFont="1" applyFill="1" applyBorder="1" applyAlignment="1">
      <alignment horizontal="center" vertical="center"/>
    </xf>
    <xf numFmtId="0" fontId="6" fillId="5" borderId="19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0" fontId="24" fillId="0" borderId="0" xfId="0" applyFont="1"/>
    <xf numFmtId="0" fontId="0" fillId="0" borderId="0" xfId="0" applyAlignment="1">
      <alignment horizontal="left" vertical="center"/>
    </xf>
    <xf numFmtId="0" fontId="0" fillId="3" borderId="8" xfId="0" applyFill="1" applyBorder="1"/>
    <xf numFmtId="0" fontId="26" fillId="0" borderId="0" xfId="0" applyFont="1"/>
    <xf numFmtId="0" fontId="28" fillId="0" borderId="0" xfId="0" applyFont="1"/>
    <xf numFmtId="0" fontId="0" fillId="2" borderId="1" xfId="0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29" fillId="0" borderId="0" xfId="0" applyFont="1" applyAlignment="1">
      <alignment vertical="center"/>
    </xf>
    <xf numFmtId="0" fontId="13" fillId="0" borderId="0" xfId="0" applyFont="1"/>
    <xf numFmtId="0" fontId="6" fillId="0" borderId="0" xfId="0" applyFont="1" applyAlignment="1">
      <alignment horizontal="left" vertical="center"/>
    </xf>
    <xf numFmtId="0" fontId="2" fillId="0" borderId="0" xfId="0" applyFont="1"/>
    <xf numFmtId="9" fontId="0" fillId="0" borderId="8" xfId="4" applyFont="1" applyFill="1" applyBorder="1"/>
    <xf numFmtId="0" fontId="6" fillId="0" borderId="18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19" fillId="0" borderId="0" xfId="0" applyFont="1" applyAlignment="1">
      <alignment horizontal="center" vertical="center"/>
    </xf>
    <xf numFmtId="0" fontId="18" fillId="4" borderId="11" xfId="0" applyFont="1" applyFill="1" applyBorder="1" applyAlignment="1">
      <alignment horizontal="left" vertical="top" wrapText="1"/>
    </xf>
    <xf numFmtId="0" fontId="18" fillId="4" borderId="16" xfId="0" applyFont="1" applyFill="1" applyBorder="1" applyAlignment="1">
      <alignment horizontal="left" vertical="top" wrapText="1"/>
    </xf>
    <xf numFmtId="0" fontId="0" fillId="4" borderId="12" xfId="0" applyFill="1" applyBorder="1" applyAlignment="1">
      <alignment wrapText="1"/>
    </xf>
    <xf numFmtId="0" fontId="0" fillId="4" borderId="13" xfId="0" applyFill="1" applyBorder="1" applyAlignment="1">
      <alignment wrapText="1"/>
    </xf>
    <xf numFmtId="0" fontId="0" fillId="4" borderId="17" xfId="0" applyFill="1" applyBorder="1" applyAlignment="1">
      <alignment wrapText="1"/>
    </xf>
    <xf numFmtId="0" fontId="0" fillId="4" borderId="14" xfId="0" applyFill="1" applyBorder="1" applyAlignment="1">
      <alignment wrapText="1"/>
    </xf>
    <xf numFmtId="0" fontId="0" fillId="0" borderId="8" xfId="0" applyBorder="1" applyAlignment="1">
      <alignment wrapText="1"/>
    </xf>
    <xf numFmtId="0" fontId="0" fillId="0" borderId="18" xfId="0" applyBorder="1" applyAlignment="1">
      <alignment wrapText="1"/>
    </xf>
    <xf numFmtId="0" fontId="4" fillId="2" borderId="18" xfId="0" applyFont="1" applyFill="1" applyBorder="1" applyAlignment="1">
      <alignment wrapText="1"/>
    </xf>
    <xf numFmtId="0" fontId="0" fillId="2" borderId="19" xfId="0" applyFill="1" applyBorder="1" applyAlignment="1">
      <alignment wrapText="1"/>
    </xf>
    <xf numFmtId="0" fontId="0" fillId="2" borderId="20" xfId="0" applyFill="1" applyBorder="1" applyAlignment="1">
      <alignment wrapText="1"/>
    </xf>
    <xf numFmtId="0" fontId="18" fillId="4" borderId="8" xfId="0" applyFont="1" applyFill="1" applyBorder="1" applyAlignment="1">
      <alignment horizontal="left" vertical="top" wrapText="1"/>
    </xf>
  </cellXfs>
  <cellStyles count="5">
    <cellStyle name="Čiarka 2" xfId="2" xr:uid="{00000000-0005-0000-0000-000000000000}"/>
    <cellStyle name="Hypertextové prepojenie" xfId="3" builtinId="8"/>
    <cellStyle name="Normálna" xfId="0" builtinId="0"/>
    <cellStyle name="Normálne 2" xfId="1" xr:uid="{00000000-0005-0000-0000-000002000000}"/>
    <cellStyle name="Percentá" xfId="4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640774</xdr:colOff>
      <xdr:row>0</xdr:row>
      <xdr:rowOff>148167</xdr:rowOff>
    </xdr:from>
    <xdr:to>
      <xdr:col>7</xdr:col>
      <xdr:colOff>1952108</xdr:colOff>
      <xdr:row>3</xdr:row>
      <xdr:rowOff>154517</xdr:rowOff>
    </xdr:to>
    <xdr:pic>
      <xdr:nvPicPr>
        <xdr:cNvPr id="3" name="Obrázo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1" y="148167"/>
          <a:ext cx="5825896" cy="5778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1000125</xdr:colOff>
      <xdr:row>0</xdr:row>
      <xdr:rowOff>133350</xdr:rowOff>
    </xdr:from>
    <xdr:to>
      <xdr:col>2</xdr:col>
      <xdr:colOff>1736713</xdr:colOff>
      <xdr:row>3</xdr:row>
      <xdr:rowOff>134022</xdr:rowOff>
    </xdr:to>
    <xdr:pic>
      <xdr:nvPicPr>
        <xdr:cNvPr id="2" name="Obrázok 1">
          <a:extLst>
            <a:ext uri="{FF2B5EF4-FFF2-40B4-BE49-F238E27FC236}">
              <a16:creationId xmlns:a16="http://schemas.microsoft.com/office/drawing/2014/main" id="{796EEE4E-1B63-4F0A-87B0-D7E01BA51CC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6950" y="133350"/>
          <a:ext cx="5759438" cy="54359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1000125</xdr:colOff>
      <xdr:row>0</xdr:row>
      <xdr:rowOff>133350</xdr:rowOff>
    </xdr:from>
    <xdr:to>
      <xdr:col>2</xdr:col>
      <xdr:colOff>1736713</xdr:colOff>
      <xdr:row>3</xdr:row>
      <xdr:rowOff>134022</xdr:rowOff>
    </xdr:to>
    <xdr:pic>
      <xdr:nvPicPr>
        <xdr:cNvPr id="2" name="Obrázok 1">
          <a:extLst>
            <a:ext uri="{FF2B5EF4-FFF2-40B4-BE49-F238E27FC236}">
              <a16:creationId xmlns:a16="http://schemas.microsoft.com/office/drawing/2014/main" id="{BEB25361-1589-4AF9-BBD5-8B892B04DAB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" y="133350"/>
          <a:ext cx="5746738" cy="54359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92"/>
  <sheetViews>
    <sheetView tabSelected="1" topLeftCell="A27" zoomScale="110" zoomScaleNormal="110" zoomScalePageLayoutView="50" workbookViewId="0">
      <selection activeCell="C47" sqref="C47"/>
    </sheetView>
  </sheetViews>
  <sheetFormatPr defaultRowHeight="14.5" x14ac:dyDescent="0.35"/>
  <cols>
    <col min="1" max="1" width="4.453125" customWidth="1"/>
    <col min="2" max="2" width="21.453125" customWidth="1"/>
    <col min="3" max="3" width="23.1796875" customWidth="1"/>
    <col min="4" max="4" width="14.7265625" customWidth="1"/>
    <col min="5" max="5" width="17.453125" customWidth="1"/>
    <col min="6" max="6" width="17.1796875" customWidth="1"/>
    <col min="7" max="7" width="18.453125" style="2" customWidth="1"/>
    <col min="8" max="8" width="29.26953125" style="2" customWidth="1"/>
    <col min="9" max="9" width="19.54296875" customWidth="1"/>
    <col min="10" max="10" width="22.81640625" customWidth="1"/>
    <col min="11" max="12" width="27" customWidth="1"/>
    <col min="13" max="13" width="42.81640625" customWidth="1"/>
  </cols>
  <sheetData>
    <row r="2" spans="1:13" x14ac:dyDescent="0.35">
      <c r="B2" t="s">
        <v>7</v>
      </c>
    </row>
    <row r="6" spans="1:13" ht="21" x14ac:dyDescent="0.5">
      <c r="C6" s="50" t="s">
        <v>6</v>
      </c>
      <c r="D6" s="50"/>
      <c r="E6" s="50"/>
      <c r="F6" s="50"/>
      <c r="G6" s="50"/>
      <c r="H6" s="50"/>
      <c r="I6" s="50"/>
    </row>
    <row r="7" spans="1:13" ht="21.5" thickBot="1" x14ac:dyDescent="0.55000000000000004">
      <c r="B7" s="8"/>
      <c r="F7" s="11"/>
      <c r="G7" s="11"/>
      <c r="H7" s="11"/>
      <c r="I7" s="11"/>
    </row>
    <row r="8" spans="1:13" ht="21.5" thickBot="1" x14ac:dyDescent="0.55000000000000004">
      <c r="B8" s="18" t="s">
        <v>4</v>
      </c>
      <c r="C8" s="12"/>
      <c r="D8" s="11"/>
      <c r="E8" s="11"/>
      <c r="F8" s="11"/>
      <c r="G8" s="11"/>
      <c r="H8" s="11"/>
      <c r="I8" s="11"/>
    </row>
    <row r="9" spans="1:13" ht="21.5" thickBot="1" x14ac:dyDescent="0.55000000000000004">
      <c r="A9" s="7"/>
      <c r="B9" s="19" t="s">
        <v>5</v>
      </c>
      <c r="C9" s="13"/>
      <c r="D9" s="11"/>
      <c r="E9" s="11"/>
      <c r="F9" s="11"/>
      <c r="G9" s="11"/>
      <c r="H9" s="11"/>
      <c r="I9" s="11"/>
    </row>
    <row r="10" spans="1:13" ht="21.5" thickBot="1" x14ac:dyDescent="0.55000000000000004">
      <c r="C10" s="14"/>
      <c r="D10" s="11"/>
      <c r="E10" s="11"/>
      <c r="F10" s="11"/>
      <c r="G10" s="11"/>
      <c r="H10" s="11"/>
      <c r="I10" s="11"/>
    </row>
    <row r="11" spans="1:13" ht="15" thickBot="1" x14ac:dyDescent="0.4">
      <c r="B11" s="51" t="s">
        <v>45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3"/>
    </row>
    <row r="12" spans="1:13" s="1" customFormat="1" ht="34" customHeight="1" thickBot="1" x14ac:dyDescent="0.4">
      <c r="B12" s="40" t="s">
        <v>27</v>
      </c>
      <c r="C12" s="41" t="s">
        <v>25</v>
      </c>
      <c r="D12" s="41" t="s">
        <v>34</v>
      </c>
      <c r="E12" s="16" t="s">
        <v>2</v>
      </c>
      <c r="F12" s="16" t="s">
        <v>3</v>
      </c>
      <c r="G12" s="17" t="s">
        <v>1</v>
      </c>
      <c r="H12" s="17" t="s">
        <v>31</v>
      </c>
      <c r="I12" s="17" t="s">
        <v>0</v>
      </c>
      <c r="J12" s="17" t="s">
        <v>35</v>
      </c>
      <c r="K12" s="17" t="s">
        <v>30</v>
      </c>
      <c r="L12" s="17" t="s">
        <v>37</v>
      </c>
      <c r="M12" s="17" t="s">
        <v>26</v>
      </c>
    </row>
    <row r="13" spans="1:13" x14ac:dyDescent="0.35">
      <c r="B13" s="21"/>
      <c r="C13" s="21"/>
      <c r="D13" s="21">
        <f>IF(B13&lt;&gt;"",VLOOKUP(B13,Číselník!$A$3:$B$4,2,0),0)</f>
        <v>0</v>
      </c>
      <c r="E13" s="21"/>
      <c r="F13" s="21"/>
      <c r="G13" s="22"/>
      <c r="H13" s="22"/>
      <c r="I13" s="21"/>
      <c r="J13" s="21"/>
      <c r="K13" s="21"/>
      <c r="L13" s="21"/>
      <c r="M13" s="21"/>
    </row>
    <row r="14" spans="1:13" x14ac:dyDescent="0.35">
      <c r="B14" s="21"/>
      <c r="C14" s="21"/>
      <c r="D14" s="21">
        <f>IF(B14&lt;&gt;"",VLOOKUP(B14,Číselník!$A$3:$B$4,2,0),0)</f>
        <v>0</v>
      </c>
      <c r="E14" s="21"/>
      <c r="F14" s="21"/>
      <c r="G14" s="22"/>
      <c r="H14" s="22"/>
      <c r="I14" s="21"/>
      <c r="J14" s="21"/>
      <c r="K14" s="21"/>
      <c r="L14" s="21"/>
      <c r="M14" s="21"/>
    </row>
    <row r="15" spans="1:13" x14ac:dyDescent="0.35">
      <c r="B15" s="21"/>
      <c r="C15" s="21"/>
      <c r="D15" s="21">
        <f>IF(B15&lt;&gt;"",VLOOKUP(B15,Číselník!$A$3:$B$4,2,0),0)</f>
        <v>0</v>
      </c>
      <c r="E15" s="21"/>
      <c r="F15" s="21"/>
      <c r="G15" s="22"/>
      <c r="H15" s="22"/>
      <c r="I15" s="21"/>
      <c r="J15" s="21"/>
      <c r="K15" s="21"/>
      <c r="L15" s="21"/>
      <c r="M15" s="21"/>
    </row>
    <row r="16" spans="1:13" x14ac:dyDescent="0.35">
      <c r="B16" s="21"/>
      <c r="C16" s="21"/>
      <c r="D16" s="21">
        <f>IF(B16&lt;&gt;"",VLOOKUP(B16,Číselník!$A$3:$B$4,2,0),0)</f>
        <v>0</v>
      </c>
      <c r="E16" s="21"/>
      <c r="F16" s="21"/>
      <c r="G16" s="22"/>
      <c r="H16" s="22"/>
      <c r="I16" s="21"/>
      <c r="J16" s="21"/>
      <c r="K16" s="21"/>
      <c r="L16" s="21"/>
      <c r="M16" s="21"/>
    </row>
    <row r="17" spans="2:13" x14ac:dyDescent="0.35">
      <c r="B17" s="21"/>
      <c r="C17" s="21"/>
      <c r="D17" s="21">
        <f>IF(B17&lt;&gt;"",VLOOKUP(B17,Číselník!$A$3:$B$4,2,0),0)</f>
        <v>0</v>
      </c>
      <c r="E17" s="21"/>
      <c r="F17" s="21"/>
      <c r="G17" s="22"/>
      <c r="H17" s="22"/>
      <c r="I17" s="21"/>
      <c r="J17" s="21"/>
      <c r="K17" s="21"/>
      <c r="L17" s="21"/>
      <c r="M17" s="21"/>
    </row>
    <row r="18" spans="2:13" x14ac:dyDescent="0.35">
      <c r="B18" s="21"/>
      <c r="C18" s="21"/>
      <c r="D18" s="21">
        <f>IF(B18&lt;&gt;"",VLOOKUP(B18,Číselník!$A$3:$B$4,2,0),0)</f>
        <v>0</v>
      </c>
      <c r="E18" s="21"/>
      <c r="F18" s="21"/>
      <c r="G18" s="22"/>
      <c r="H18" s="22"/>
      <c r="I18" s="21"/>
      <c r="J18" s="21"/>
      <c r="K18" s="21"/>
      <c r="L18" s="21"/>
      <c r="M18" s="21"/>
    </row>
    <row r="19" spans="2:13" x14ac:dyDescent="0.35">
      <c r="B19" s="21"/>
      <c r="C19" s="21"/>
      <c r="D19" s="21">
        <f>IF(B19&lt;&gt;"",VLOOKUP(B19,Číselník!$A$3:$B$4,2,0),0)</f>
        <v>0</v>
      </c>
      <c r="E19" s="21"/>
      <c r="F19" s="21"/>
      <c r="G19" s="22"/>
      <c r="H19" s="22"/>
      <c r="I19" s="21"/>
      <c r="J19" s="21"/>
      <c r="K19" s="21"/>
      <c r="L19" s="21"/>
      <c r="M19" s="21"/>
    </row>
    <row r="20" spans="2:13" x14ac:dyDescent="0.35">
      <c r="B20" s="21"/>
      <c r="C20" s="21"/>
      <c r="D20" s="21">
        <f>IF(B20&lt;&gt;"",VLOOKUP(B20,Číselník!$A$3:$B$4,2,0),0)</f>
        <v>0</v>
      </c>
      <c r="E20" s="21"/>
      <c r="F20" s="21"/>
      <c r="G20" s="22"/>
      <c r="H20" s="22"/>
      <c r="I20" s="21"/>
      <c r="J20" s="21"/>
      <c r="K20" s="21"/>
      <c r="L20" s="21"/>
      <c r="M20" s="21"/>
    </row>
    <row r="21" spans="2:13" x14ac:dyDescent="0.35">
      <c r="B21" s="21"/>
      <c r="C21" s="21"/>
      <c r="D21" s="21">
        <f>IF(B21&lt;&gt;"",VLOOKUP(B21,Číselník!$A$3:$B$4,2,0),0)</f>
        <v>0</v>
      </c>
      <c r="E21" s="21"/>
      <c r="F21" s="21"/>
      <c r="G21" s="22"/>
      <c r="H21" s="22"/>
      <c r="I21" s="21"/>
      <c r="J21" s="21"/>
      <c r="K21" s="21"/>
      <c r="L21" s="21"/>
      <c r="M21" s="21"/>
    </row>
    <row r="22" spans="2:13" x14ac:dyDescent="0.35">
      <c r="B22" s="21"/>
      <c r="C22" s="21"/>
      <c r="D22" s="21">
        <f>IF(B22&lt;&gt;"",VLOOKUP(B22,Číselník!$A$3:$B$4,2,0),0)</f>
        <v>0</v>
      </c>
      <c r="E22" s="21"/>
      <c r="F22" s="21"/>
      <c r="G22" s="22"/>
      <c r="H22" s="22"/>
      <c r="I22" s="21"/>
      <c r="J22" s="21"/>
      <c r="K22" s="21"/>
      <c r="L22" s="21"/>
      <c r="M22" s="21"/>
    </row>
    <row r="23" spans="2:13" x14ac:dyDescent="0.35">
      <c r="B23" s="21"/>
      <c r="C23" s="21"/>
      <c r="D23" s="21">
        <f>IF(B23&lt;&gt;"",VLOOKUP(B23,Číselník!$A$3:$B$4,2,0),0)</f>
        <v>0</v>
      </c>
      <c r="E23" s="21"/>
      <c r="F23" s="21"/>
      <c r="G23" s="22"/>
      <c r="H23" s="22"/>
      <c r="I23" s="21"/>
      <c r="J23" s="21"/>
      <c r="K23" s="21"/>
      <c r="L23" s="21"/>
      <c r="M23" s="21"/>
    </row>
    <row r="24" spans="2:13" x14ac:dyDescent="0.35">
      <c r="B24" s="21"/>
      <c r="C24" s="21"/>
      <c r="D24" s="21">
        <f>IF(B24&lt;&gt;"",VLOOKUP(B24,Číselník!$A$3:$B$4,2,0),0)</f>
        <v>0</v>
      </c>
      <c r="E24" s="21"/>
      <c r="F24" s="21"/>
      <c r="G24" s="22"/>
      <c r="H24" s="22"/>
      <c r="I24" s="21"/>
      <c r="J24" s="21"/>
      <c r="K24" s="21"/>
      <c r="L24" s="21"/>
      <c r="M24" s="21"/>
    </row>
    <row r="25" spans="2:13" x14ac:dyDescent="0.35">
      <c r="B25" s="21"/>
      <c r="C25" s="21"/>
      <c r="D25" s="21">
        <f>IF(B25&lt;&gt;"",VLOOKUP(B25,Číselník!$A$3:$B$4,2,0),0)</f>
        <v>0</v>
      </c>
      <c r="E25" s="21"/>
      <c r="F25" s="21"/>
      <c r="G25" s="22"/>
      <c r="H25" s="22"/>
      <c r="I25" s="21"/>
      <c r="J25" s="21"/>
      <c r="K25" s="21"/>
      <c r="L25" s="21"/>
      <c r="M25" s="21"/>
    </row>
    <row r="26" spans="2:13" x14ac:dyDescent="0.35">
      <c r="B26" s="21"/>
      <c r="C26" s="21"/>
      <c r="D26" s="21">
        <f>IF(B26&lt;&gt;"",VLOOKUP(B26,Číselník!$A$3:$B$4,2,0),0)</f>
        <v>0</v>
      </c>
      <c r="E26" s="21"/>
      <c r="F26" s="21"/>
      <c r="G26" s="22"/>
      <c r="H26" s="22"/>
      <c r="I26" s="21"/>
      <c r="J26" s="21"/>
      <c r="K26" s="21"/>
      <c r="L26" s="21"/>
      <c r="M26" s="21"/>
    </row>
    <row r="27" spans="2:13" x14ac:dyDescent="0.35">
      <c r="B27" s="21"/>
      <c r="C27" s="21"/>
      <c r="D27" s="21">
        <f>IF(B27&lt;&gt;"",VLOOKUP(B27,Číselník!$A$3:$B$4,2,0),0)</f>
        <v>0</v>
      </c>
      <c r="E27" s="21"/>
      <c r="F27" s="21"/>
      <c r="G27" s="22"/>
      <c r="H27" s="22"/>
      <c r="I27" s="21"/>
      <c r="J27" s="21"/>
      <c r="K27" s="21"/>
      <c r="L27" s="21"/>
      <c r="M27" s="21"/>
    </row>
    <row r="28" spans="2:13" x14ac:dyDescent="0.35">
      <c r="B28" s="21"/>
      <c r="C28" s="21"/>
      <c r="D28" s="21">
        <f>IF(B28&lt;&gt;"",VLOOKUP(B28,Číselník!$A$3:$B$4,2,0),0)</f>
        <v>0</v>
      </c>
      <c r="E28" s="21"/>
      <c r="F28" s="21"/>
      <c r="G28" s="22"/>
      <c r="H28" s="22"/>
      <c r="I28" s="21"/>
      <c r="J28" s="21"/>
      <c r="K28" s="21"/>
      <c r="L28" s="21"/>
      <c r="M28" s="21"/>
    </row>
    <row r="29" spans="2:13" x14ac:dyDescent="0.35">
      <c r="B29" s="21"/>
      <c r="C29" s="21"/>
      <c r="D29" s="21">
        <f>IF(B29&lt;&gt;"",VLOOKUP(B29,Číselník!$A$3:$B$4,2,0),0)</f>
        <v>0</v>
      </c>
      <c r="E29" s="21"/>
      <c r="F29" s="21"/>
      <c r="G29" s="22"/>
      <c r="H29" s="22"/>
      <c r="I29" s="21"/>
      <c r="J29" s="21"/>
      <c r="K29" s="21"/>
      <c r="L29" s="21"/>
      <c r="M29" s="21"/>
    </row>
    <row r="30" spans="2:13" x14ac:dyDescent="0.35">
      <c r="B30" s="21"/>
      <c r="C30" s="21"/>
      <c r="D30" s="21">
        <f>IF(B30&lt;&gt;"",VLOOKUP(B30,Číselník!$A$3:$B$4,2,0),0)</f>
        <v>0</v>
      </c>
      <c r="E30" s="21"/>
      <c r="F30" s="21"/>
      <c r="G30" s="22"/>
      <c r="H30" s="22"/>
      <c r="I30" s="21"/>
      <c r="J30" s="21"/>
      <c r="K30" s="21"/>
      <c r="L30" s="21"/>
      <c r="M30" s="21"/>
    </row>
    <row r="31" spans="2:13" x14ac:dyDescent="0.35">
      <c r="B31" s="21"/>
      <c r="C31" s="21"/>
      <c r="D31" s="21">
        <f>IF(B31&lt;&gt;"",VLOOKUP(B31,Číselník!$A$3:$B$4,2,0),0)</f>
        <v>0</v>
      </c>
      <c r="E31" s="21"/>
      <c r="F31" s="21"/>
      <c r="G31" s="22"/>
      <c r="H31" s="22"/>
      <c r="I31" s="21"/>
      <c r="J31" s="21"/>
      <c r="K31" s="21"/>
      <c r="L31" s="21"/>
      <c r="M31" s="21"/>
    </row>
    <row r="32" spans="2:13" x14ac:dyDescent="0.35">
      <c r="B32" s="21"/>
      <c r="C32" s="21"/>
      <c r="D32" s="21">
        <f>IF(B32&lt;&gt;"",VLOOKUP(B32,Číselník!$A$3:$B$4,2,0),0)</f>
        <v>0</v>
      </c>
      <c r="E32" s="21"/>
      <c r="F32" s="21"/>
      <c r="G32" s="22"/>
      <c r="H32" s="22"/>
      <c r="I32" s="21"/>
      <c r="J32" s="21"/>
      <c r="K32" s="21"/>
      <c r="L32" s="21"/>
      <c r="M32" s="21"/>
    </row>
    <row r="33" spans="2:13" x14ac:dyDescent="0.35">
      <c r="B33" s="48" t="s">
        <v>46</v>
      </c>
      <c r="C33" s="49"/>
      <c r="D33" s="37">
        <f>SUM(D13:D32)</f>
        <v>0</v>
      </c>
    </row>
    <row r="34" spans="2:13" x14ac:dyDescent="0.35">
      <c r="B34" s="48" t="s">
        <v>47</v>
      </c>
      <c r="C34" s="49"/>
      <c r="D34" s="47"/>
    </row>
    <row r="35" spans="2:13" x14ac:dyDescent="0.35">
      <c r="B35" s="48" t="s">
        <v>48</v>
      </c>
      <c r="C35" s="49"/>
      <c r="D35" s="37">
        <f>+D33*D34</f>
        <v>0</v>
      </c>
    </row>
    <row r="36" spans="2:13" ht="15" thickBot="1" x14ac:dyDescent="0.4">
      <c r="B36" s="36"/>
      <c r="C36" s="36"/>
    </row>
    <row r="37" spans="2:13" ht="15" thickBot="1" x14ac:dyDescent="0.4">
      <c r="B37" s="51" t="s">
        <v>49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3"/>
    </row>
    <row r="38" spans="2:13" ht="29.5" thickBot="1" x14ac:dyDescent="0.4">
      <c r="B38" s="40" t="s">
        <v>27</v>
      </c>
      <c r="C38" s="41" t="s">
        <v>25</v>
      </c>
      <c r="D38" s="41" t="s">
        <v>34</v>
      </c>
      <c r="E38" s="16" t="s">
        <v>2</v>
      </c>
      <c r="F38" s="16" t="s">
        <v>3</v>
      </c>
      <c r="G38" s="17" t="s">
        <v>1</v>
      </c>
      <c r="H38" s="17" t="s">
        <v>31</v>
      </c>
      <c r="I38" s="17" t="s">
        <v>0</v>
      </c>
      <c r="J38" s="17" t="s">
        <v>35</v>
      </c>
      <c r="K38" s="17" t="s">
        <v>30</v>
      </c>
      <c r="L38" s="17" t="s">
        <v>37</v>
      </c>
      <c r="M38" s="17" t="s">
        <v>26</v>
      </c>
    </row>
    <row r="39" spans="2:13" x14ac:dyDescent="0.35">
      <c r="B39" s="21"/>
      <c r="C39" s="21"/>
      <c r="D39" s="21">
        <f>IF(B39&lt;&gt;"",Číselník!$B$5,0)</f>
        <v>0</v>
      </c>
      <c r="E39" s="21"/>
      <c r="F39" s="21"/>
      <c r="G39" s="22"/>
      <c r="H39" s="22"/>
      <c r="I39" s="21"/>
      <c r="J39" s="21"/>
      <c r="K39" s="21"/>
      <c r="L39" s="21"/>
      <c r="M39" s="21"/>
    </row>
    <row r="40" spans="2:13" x14ac:dyDescent="0.35">
      <c r="B40" s="21"/>
      <c r="C40" s="21"/>
      <c r="D40" s="21">
        <f>IF(B40&lt;&gt;"",Číselník!$B$5,0)</f>
        <v>0</v>
      </c>
      <c r="E40" s="21"/>
      <c r="F40" s="21"/>
      <c r="G40" s="22"/>
      <c r="H40" s="22"/>
      <c r="I40" s="21"/>
      <c r="J40" s="21"/>
      <c r="K40" s="21"/>
      <c r="L40" s="21"/>
      <c r="M40" s="21"/>
    </row>
    <row r="41" spans="2:13" x14ac:dyDescent="0.35">
      <c r="B41" s="21"/>
      <c r="C41" s="21"/>
      <c r="D41" s="21">
        <f>IF(B41&lt;&gt;"",Číselník!$B$5,0)</f>
        <v>0</v>
      </c>
      <c r="E41" s="21"/>
      <c r="F41" s="21"/>
      <c r="G41" s="22"/>
      <c r="H41" s="22"/>
      <c r="I41" s="21"/>
      <c r="J41" s="21"/>
      <c r="K41" s="21"/>
      <c r="L41" s="21"/>
      <c r="M41" s="21"/>
    </row>
    <row r="42" spans="2:13" x14ac:dyDescent="0.35">
      <c r="B42" s="21"/>
      <c r="C42" s="21"/>
      <c r="D42" s="21">
        <f>IF(B42&lt;&gt;"",Číselník!$B$5,0)</f>
        <v>0</v>
      </c>
      <c r="E42" s="21"/>
      <c r="F42" s="21"/>
      <c r="G42" s="22"/>
      <c r="H42" s="22"/>
      <c r="I42" s="21"/>
      <c r="J42" s="21"/>
      <c r="K42" s="21"/>
      <c r="L42" s="21"/>
      <c r="M42" s="21"/>
    </row>
    <row r="43" spans="2:13" ht="16.5" customHeight="1" x14ac:dyDescent="0.35">
      <c r="B43" s="21"/>
      <c r="C43" s="21"/>
      <c r="D43" s="21">
        <f>IF(B43&lt;&gt;"",Číselník!$B$5,0)</f>
        <v>0</v>
      </c>
      <c r="E43" s="21"/>
      <c r="F43" s="21"/>
      <c r="G43" s="22"/>
      <c r="H43" s="22"/>
      <c r="I43" s="21"/>
      <c r="J43" s="21"/>
      <c r="K43" s="21"/>
      <c r="L43" s="21"/>
      <c r="M43" s="21"/>
    </row>
    <row r="44" spans="2:13" x14ac:dyDescent="0.35">
      <c r="B44" s="21"/>
      <c r="C44" s="21"/>
      <c r="D44" s="21">
        <f>IF(B44&lt;&gt;"",Číselník!$B$5,0)</f>
        <v>0</v>
      </c>
      <c r="E44" s="21"/>
      <c r="F44" s="21"/>
      <c r="G44" s="22"/>
      <c r="H44" s="22"/>
      <c r="I44" s="21"/>
      <c r="J44" s="21"/>
      <c r="K44" s="21"/>
      <c r="L44" s="21"/>
      <c r="M44" s="21"/>
    </row>
    <row r="45" spans="2:13" ht="15" customHeight="1" x14ac:dyDescent="0.35">
      <c r="B45" s="21"/>
      <c r="C45" s="21"/>
      <c r="D45" s="21">
        <f>IF(B45&lt;&gt;"",Číselník!$B$5,0)</f>
        <v>0</v>
      </c>
      <c r="E45" s="21"/>
      <c r="F45" s="21"/>
      <c r="G45" s="22"/>
      <c r="H45" s="22"/>
      <c r="I45" s="21"/>
      <c r="J45" s="21"/>
      <c r="K45" s="21"/>
      <c r="L45" s="21"/>
      <c r="M45" s="21"/>
    </row>
    <row r="46" spans="2:13" x14ac:dyDescent="0.35">
      <c r="B46" s="21"/>
      <c r="C46" s="21"/>
      <c r="D46" s="21">
        <f>IF(B46&lt;&gt;"",Číselník!$B$5,0)</f>
        <v>0</v>
      </c>
      <c r="E46" s="21"/>
      <c r="F46" s="21"/>
      <c r="G46" s="22"/>
      <c r="H46" s="22"/>
      <c r="I46" s="21"/>
      <c r="J46" s="21"/>
      <c r="K46" s="21"/>
      <c r="L46" s="21"/>
      <c r="M46" s="21"/>
    </row>
    <row r="47" spans="2:13" x14ac:dyDescent="0.35">
      <c r="B47" s="21"/>
      <c r="C47" s="21"/>
      <c r="D47" s="21">
        <f>IF(B47&lt;&gt;"",Číselník!$B$5,0)</f>
        <v>0</v>
      </c>
      <c r="E47" s="21"/>
      <c r="F47" s="21"/>
      <c r="G47" s="22"/>
      <c r="H47" s="22"/>
      <c r="I47" s="21"/>
      <c r="J47" s="21"/>
      <c r="K47" s="21"/>
      <c r="L47" s="21"/>
      <c r="M47" s="21"/>
    </row>
    <row r="48" spans="2:13" ht="15" customHeight="1" x14ac:dyDescent="0.35">
      <c r="B48" s="21"/>
      <c r="C48" s="21"/>
      <c r="D48" s="21">
        <f>IF(B48&lt;&gt;"",Číselník!$B$5,0)</f>
        <v>0</v>
      </c>
      <c r="E48" s="21"/>
      <c r="F48" s="21"/>
      <c r="G48" s="22"/>
      <c r="H48" s="22"/>
      <c r="I48" s="21"/>
      <c r="J48" s="21"/>
      <c r="K48" s="21"/>
      <c r="L48" s="21"/>
      <c r="M48" s="21"/>
    </row>
    <row r="49" spans="2:13" ht="15.75" customHeight="1" x14ac:dyDescent="0.35">
      <c r="B49" s="21"/>
      <c r="C49" s="21"/>
      <c r="D49" s="21">
        <f>IF(B49&lt;&gt;"",Číselník!$B$5,0)</f>
        <v>0</v>
      </c>
      <c r="E49" s="21"/>
      <c r="F49" s="21"/>
      <c r="G49" s="22"/>
      <c r="H49" s="22"/>
      <c r="I49" s="21"/>
      <c r="J49" s="21"/>
      <c r="K49" s="21"/>
      <c r="L49" s="21"/>
      <c r="M49" s="21"/>
    </row>
    <row r="50" spans="2:13" x14ac:dyDescent="0.35">
      <c r="B50" s="21"/>
      <c r="C50" s="21"/>
      <c r="D50" s="21">
        <f>IF(B50&lt;&gt;"",Číselník!$B$5,0)</f>
        <v>0</v>
      </c>
      <c r="E50" s="21"/>
      <c r="F50" s="21"/>
      <c r="G50" s="22"/>
      <c r="H50" s="22"/>
      <c r="I50" s="21"/>
      <c r="J50" s="21"/>
      <c r="K50" s="21"/>
      <c r="L50" s="21"/>
      <c r="M50" s="21"/>
    </row>
    <row r="51" spans="2:13" x14ac:dyDescent="0.35">
      <c r="B51" s="21"/>
      <c r="C51" s="21"/>
      <c r="D51" s="21">
        <f>IF(B51&lt;&gt;"",Číselník!$B$5,0)</f>
        <v>0</v>
      </c>
      <c r="E51" s="21"/>
      <c r="F51" s="21"/>
      <c r="G51" s="22"/>
      <c r="H51" s="22"/>
      <c r="I51" s="21"/>
      <c r="J51" s="21"/>
      <c r="K51" s="21"/>
      <c r="L51" s="21"/>
      <c r="M51" s="21"/>
    </row>
    <row r="52" spans="2:13" x14ac:dyDescent="0.35">
      <c r="B52" s="21"/>
      <c r="C52" s="21"/>
      <c r="D52" s="21">
        <f>IF(B52&lt;&gt;"",Číselník!$B$5,0)</f>
        <v>0</v>
      </c>
      <c r="E52" s="21"/>
      <c r="F52" s="21"/>
      <c r="G52" s="22"/>
      <c r="H52" s="22"/>
      <c r="I52" s="21"/>
      <c r="J52" s="21"/>
      <c r="K52" s="21"/>
      <c r="L52" s="21"/>
      <c r="M52" s="21"/>
    </row>
    <row r="53" spans="2:13" x14ac:dyDescent="0.35">
      <c r="B53" s="21"/>
      <c r="C53" s="21"/>
      <c r="D53" s="21">
        <f>IF(B53&lt;&gt;"",Číselník!$B$5,0)</f>
        <v>0</v>
      </c>
      <c r="E53" s="21"/>
      <c r="F53" s="21"/>
      <c r="G53" s="22"/>
      <c r="H53" s="22"/>
      <c r="I53" s="21"/>
      <c r="J53" s="21"/>
      <c r="K53" s="21"/>
      <c r="L53" s="21"/>
      <c r="M53" s="21"/>
    </row>
    <row r="54" spans="2:13" x14ac:dyDescent="0.35">
      <c r="B54" s="21"/>
      <c r="C54" s="21"/>
      <c r="D54" s="21">
        <f>IF(B54&lt;&gt;"",Číselník!$B$5,0)</f>
        <v>0</v>
      </c>
      <c r="E54" s="21"/>
      <c r="F54" s="21"/>
      <c r="G54" s="22"/>
      <c r="H54" s="22"/>
      <c r="I54" s="21"/>
      <c r="J54" s="21"/>
      <c r="K54" s="21"/>
      <c r="L54" s="21"/>
      <c r="M54" s="21"/>
    </row>
    <row r="55" spans="2:13" x14ac:dyDescent="0.35">
      <c r="B55" s="21"/>
      <c r="C55" s="21"/>
      <c r="D55" s="21">
        <f>IF(B55&lt;&gt;"",Číselník!$B$5,0)</f>
        <v>0</v>
      </c>
      <c r="E55" s="21"/>
      <c r="F55" s="21"/>
      <c r="G55" s="22"/>
      <c r="H55" s="22"/>
      <c r="I55" s="21"/>
      <c r="J55" s="21"/>
      <c r="K55" s="21"/>
      <c r="L55" s="21"/>
      <c r="M55" s="21"/>
    </row>
    <row r="56" spans="2:13" x14ac:dyDescent="0.35">
      <c r="B56" s="21"/>
      <c r="C56" s="21"/>
      <c r="D56" s="21">
        <f>IF(B56&lt;&gt;"",Číselník!$B$5,0)</f>
        <v>0</v>
      </c>
      <c r="E56" s="21"/>
      <c r="F56" s="21"/>
      <c r="G56" s="22"/>
      <c r="H56" s="22"/>
      <c r="I56" s="21"/>
      <c r="J56" s="21"/>
      <c r="K56" s="21"/>
      <c r="L56" s="21"/>
      <c r="M56" s="21"/>
    </row>
    <row r="57" spans="2:13" ht="15.75" customHeight="1" x14ac:dyDescent="0.35">
      <c r="B57" s="21"/>
      <c r="C57" s="21"/>
      <c r="D57" s="21">
        <f>IF(B57&lt;&gt;"",Číselník!$B$5,0)</f>
        <v>0</v>
      </c>
      <c r="E57" s="21"/>
      <c r="F57" s="21"/>
      <c r="G57" s="22"/>
      <c r="H57" s="22"/>
      <c r="I57" s="21"/>
      <c r="J57" s="21"/>
      <c r="K57" s="21"/>
      <c r="L57" s="21"/>
      <c r="M57" s="21"/>
    </row>
    <row r="58" spans="2:13" x14ac:dyDescent="0.35">
      <c r="B58" s="21"/>
      <c r="C58" s="21"/>
      <c r="D58" s="21">
        <f>IF(B58&lt;&gt;"",Číselník!$B$5,0)</f>
        <v>0</v>
      </c>
      <c r="E58" s="21"/>
      <c r="F58" s="21"/>
      <c r="G58" s="22"/>
      <c r="H58" s="22"/>
      <c r="I58" s="21"/>
      <c r="J58" s="21"/>
      <c r="K58" s="21"/>
      <c r="L58" s="21"/>
      <c r="M58" s="21"/>
    </row>
    <row r="59" spans="2:13" ht="15" customHeight="1" x14ac:dyDescent="0.35">
      <c r="B59" s="48" t="s">
        <v>46</v>
      </c>
      <c r="C59" s="49"/>
      <c r="D59" s="37">
        <f>SUM(D39:D58)</f>
        <v>0</v>
      </c>
    </row>
    <row r="60" spans="2:13" ht="15" customHeight="1" x14ac:dyDescent="0.35">
      <c r="B60" s="48" t="s">
        <v>47</v>
      </c>
      <c r="C60" s="49"/>
      <c r="D60" s="47"/>
    </row>
    <row r="61" spans="2:13" ht="15" customHeight="1" x14ac:dyDescent="0.35">
      <c r="B61" s="48" t="s">
        <v>48</v>
      </c>
      <c r="C61" s="49"/>
      <c r="D61" s="37">
        <f>+D59*D60</f>
        <v>0</v>
      </c>
    </row>
    <row r="62" spans="2:13" ht="15" customHeight="1" x14ac:dyDescent="0.35">
      <c r="B62" s="45"/>
      <c r="C62" s="45"/>
    </row>
    <row r="63" spans="2:13" x14ac:dyDescent="0.35">
      <c r="B63" s="9" t="s">
        <v>15</v>
      </c>
    </row>
    <row r="64" spans="2:13" ht="15" customHeight="1" x14ac:dyDescent="0.35">
      <c r="B64" s="15" t="s">
        <v>43</v>
      </c>
    </row>
    <row r="65" spans="2:8" x14ac:dyDescent="0.35">
      <c r="B65" s="43" t="s">
        <v>41</v>
      </c>
    </row>
    <row r="66" spans="2:8" x14ac:dyDescent="0.35">
      <c r="B66" s="43" t="s">
        <v>42</v>
      </c>
    </row>
    <row r="67" spans="2:8" ht="15" customHeight="1" x14ac:dyDescent="0.35">
      <c r="B67" s="15" t="s">
        <v>28</v>
      </c>
    </row>
    <row r="68" spans="2:8" ht="15" customHeight="1" x14ac:dyDescent="0.35">
      <c r="B68" s="10" t="s">
        <v>32</v>
      </c>
    </row>
    <row r="69" spans="2:8" x14ac:dyDescent="0.35">
      <c r="B69" s="38" t="s">
        <v>29</v>
      </c>
    </row>
    <row r="70" spans="2:8" x14ac:dyDescent="0.35">
      <c r="B70" s="42" t="s">
        <v>33</v>
      </c>
    </row>
    <row r="71" spans="2:8" x14ac:dyDescent="0.35">
      <c r="B71" s="10" t="s">
        <v>36</v>
      </c>
    </row>
    <row r="72" spans="2:8" x14ac:dyDescent="0.35">
      <c r="B72" s="44" t="s">
        <v>44</v>
      </c>
    </row>
    <row r="73" spans="2:8" x14ac:dyDescent="0.35">
      <c r="B73" s="46" t="s">
        <v>50</v>
      </c>
      <c r="E73" s="4"/>
      <c r="F73" s="4"/>
      <c r="G73" s="5"/>
      <c r="H73" s="5"/>
    </row>
    <row r="74" spans="2:8" x14ac:dyDescent="0.35">
      <c r="B74" s="46" t="s">
        <v>51</v>
      </c>
    </row>
    <row r="75" spans="2:8" ht="15.75" customHeight="1" x14ac:dyDescent="0.35">
      <c r="B75" s="46" t="s">
        <v>52</v>
      </c>
    </row>
    <row r="76" spans="2:8" ht="15.75" customHeight="1" x14ac:dyDescent="0.35"/>
    <row r="79" spans="2:8" ht="15.75" customHeight="1" x14ac:dyDescent="0.35"/>
    <row r="83" spans="5:9" x14ac:dyDescent="0.35">
      <c r="E83" s="3"/>
      <c r="F83" s="3"/>
      <c r="G83" s="6"/>
      <c r="H83" s="6"/>
      <c r="I83" s="3"/>
    </row>
    <row r="88" spans="5:9" x14ac:dyDescent="0.35">
      <c r="E88" s="3"/>
      <c r="F88" s="3"/>
      <c r="G88" s="6"/>
      <c r="H88" s="6"/>
      <c r="I88" s="3"/>
    </row>
    <row r="89" spans="5:9" x14ac:dyDescent="0.35">
      <c r="E89" s="3"/>
      <c r="F89" s="3"/>
      <c r="G89" s="6"/>
      <c r="H89" s="6"/>
      <c r="I89" s="3"/>
    </row>
    <row r="90" spans="5:9" x14ac:dyDescent="0.35">
      <c r="E90" s="3"/>
      <c r="F90" s="3"/>
      <c r="G90" s="6"/>
      <c r="H90" s="6"/>
      <c r="I90" s="3"/>
    </row>
    <row r="91" spans="5:9" x14ac:dyDescent="0.35">
      <c r="E91" s="3"/>
      <c r="F91" s="3"/>
      <c r="G91" s="6"/>
      <c r="H91" s="6"/>
      <c r="I91" s="3"/>
    </row>
    <row r="92" spans="5:9" x14ac:dyDescent="0.35">
      <c r="E92" s="3"/>
      <c r="F92" s="3"/>
      <c r="G92" s="3"/>
      <c r="H92" s="3"/>
      <c r="I92" s="3"/>
    </row>
  </sheetData>
  <mergeCells count="9">
    <mergeCell ref="B60:C60"/>
    <mergeCell ref="B61:C61"/>
    <mergeCell ref="C6:I6"/>
    <mergeCell ref="B33:C33"/>
    <mergeCell ref="B11:M11"/>
    <mergeCell ref="B37:M37"/>
    <mergeCell ref="B59:C59"/>
    <mergeCell ref="B34:C34"/>
    <mergeCell ref="B35:C35"/>
  </mergeCells>
  <pageMargins left="0.7" right="0.7" top="0.75" bottom="0.75" header="0.3" footer="0.3"/>
  <pageSetup paperSize="9" scale="38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9143E63-F846-4AE2-9111-61C741259E6B}">
          <x14:formula1>
            <xm:f>Číselník!$A$3:$A$4</xm:f>
          </x14:formula1>
          <xm:sqref>B13:B32</xm:sqref>
        </x14:dataValidation>
        <x14:dataValidation type="list" allowBlank="1" showInputMessage="1" showErrorMessage="1" xr:uid="{DC6ADA9A-F534-44BC-8D3A-5704E6CFD8A5}">
          <x14:formula1>
            <xm:f>Číselník!$A$5</xm:f>
          </x14:formula1>
          <xm:sqref>B39:B58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596C7-45F1-4796-907B-F361DAAC45AA}">
  <dimension ref="A6:E24"/>
  <sheetViews>
    <sheetView topLeftCell="A10" workbookViewId="0">
      <selection activeCell="E15" sqref="E15"/>
    </sheetView>
  </sheetViews>
  <sheetFormatPr defaultRowHeight="14.5" x14ac:dyDescent="0.35"/>
  <cols>
    <col min="1" max="1" width="35.1796875" customWidth="1"/>
    <col min="2" max="2" width="36.81640625" customWidth="1"/>
    <col min="3" max="3" width="35.1796875" customWidth="1"/>
    <col min="4" max="4" width="15.453125" customWidth="1"/>
    <col min="5" max="5" width="43.1796875" customWidth="1"/>
  </cols>
  <sheetData>
    <row r="6" spans="1:5" ht="21" x14ac:dyDescent="0.35">
      <c r="A6" s="54" t="s">
        <v>16</v>
      </c>
      <c r="B6" s="54"/>
      <c r="C6" s="54"/>
    </row>
    <row r="7" spans="1:5" ht="21" x14ac:dyDescent="0.35">
      <c r="A7" s="28"/>
      <c r="B7" s="28"/>
      <c r="C7" s="28"/>
    </row>
    <row r="8" spans="1:5" x14ac:dyDescent="0.35">
      <c r="A8" s="23"/>
    </row>
    <row r="9" spans="1:5" ht="42" customHeight="1" x14ac:dyDescent="0.35">
      <c r="A9" s="55" t="s">
        <v>17</v>
      </c>
      <c r="B9" s="56"/>
      <c r="C9" s="57"/>
    </row>
    <row r="10" spans="1:5" ht="262.5" customHeight="1" x14ac:dyDescent="0.35">
      <c r="A10" s="58"/>
      <c r="B10" s="59"/>
      <c r="C10" s="60"/>
    </row>
    <row r="11" spans="1:5" x14ac:dyDescent="0.35">
      <c r="A11" s="29"/>
    </row>
    <row r="12" spans="1:5" ht="22.75" customHeight="1" x14ac:dyDescent="0.35">
      <c r="A12" s="30" t="s">
        <v>18</v>
      </c>
      <c r="B12" s="61"/>
      <c r="C12" s="62"/>
      <c r="D12" s="31"/>
    </row>
    <row r="13" spans="1:5" ht="31.75" customHeight="1" x14ac:dyDescent="0.35">
      <c r="A13" s="63" t="s">
        <v>19</v>
      </c>
      <c r="B13" s="64"/>
      <c r="C13" s="65"/>
    </row>
    <row r="14" spans="1:5" x14ac:dyDescent="0.35">
      <c r="A14" s="32" t="s">
        <v>20</v>
      </c>
      <c r="B14" s="33" t="s">
        <v>21</v>
      </c>
      <c r="C14" s="34" t="s">
        <v>22</v>
      </c>
      <c r="D14" s="31"/>
    </row>
    <row r="15" spans="1:5" x14ac:dyDescent="0.35">
      <c r="A15" s="20"/>
      <c r="B15" s="21"/>
      <c r="C15" s="20"/>
      <c r="E15" s="35"/>
    </row>
    <row r="16" spans="1:5" x14ac:dyDescent="0.35">
      <c r="A16" s="20"/>
      <c r="B16" s="20"/>
      <c r="C16" s="27"/>
      <c r="E16" s="35"/>
    </row>
    <row r="17" spans="1:3" x14ac:dyDescent="0.35">
      <c r="A17" s="20"/>
      <c r="B17" s="20"/>
      <c r="C17" s="20"/>
    </row>
    <row r="18" spans="1:3" x14ac:dyDescent="0.35">
      <c r="A18" s="20"/>
      <c r="B18" s="20"/>
      <c r="C18" s="20"/>
    </row>
    <row r="19" spans="1:3" x14ac:dyDescent="0.35">
      <c r="A19" s="20"/>
      <c r="B19" s="20"/>
      <c r="C19" s="20"/>
    </row>
    <row r="20" spans="1:3" x14ac:dyDescent="0.35">
      <c r="A20" s="20"/>
      <c r="B20" s="20"/>
      <c r="C20" s="20"/>
    </row>
    <row r="21" spans="1:3" x14ac:dyDescent="0.35">
      <c r="A21" s="20"/>
      <c r="B21" s="20"/>
      <c r="C21" s="20"/>
    </row>
    <row r="22" spans="1:3" x14ac:dyDescent="0.35">
      <c r="A22" s="20"/>
      <c r="B22" s="20"/>
      <c r="C22" s="20"/>
    </row>
    <row r="23" spans="1:3" x14ac:dyDescent="0.35">
      <c r="A23" s="20"/>
      <c r="B23" s="20"/>
      <c r="C23" s="20"/>
    </row>
    <row r="24" spans="1:3" x14ac:dyDescent="0.35">
      <c r="A24" s="20"/>
      <c r="B24" s="20"/>
      <c r="C24" s="20"/>
    </row>
  </sheetData>
  <mergeCells count="4">
    <mergeCell ref="A6:C6"/>
    <mergeCell ref="A9:C10"/>
    <mergeCell ref="B12:C12"/>
    <mergeCell ref="A13:C13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1F8EBED-3419-4368-8E4A-7B3924B0C33A}">
          <x14:formula1>
            <xm:f>Číselník!$A$8:$A$9</xm:f>
          </x14:formula1>
          <xm:sqref>B12:C12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5A207-8CB0-43D9-8770-C3997CF04F04}">
  <dimension ref="A6:C18"/>
  <sheetViews>
    <sheetView workbookViewId="0">
      <selection activeCell="C10" sqref="C10"/>
    </sheetView>
  </sheetViews>
  <sheetFormatPr defaultRowHeight="14.5" x14ac:dyDescent="0.35"/>
  <cols>
    <col min="1" max="1" width="35.1796875" customWidth="1"/>
    <col min="2" max="2" width="36.7265625" customWidth="1"/>
    <col min="3" max="3" width="35.26953125" customWidth="1"/>
  </cols>
  <sheetData>
    <row r="6" spans="1:3" ht="21" x14ac:dyDescent="0.35">
      <c r="A6" s="54" t="s">
        <v>8</v>
      </c>
      <c r="B6" s="54"/>
      <c r="C6" s="54"/>
    </row>
    <row r="7" spans="1:3" ht="21" x14ac:dyDescent="0.35">
      <c r="A7" s="28"/>
      <c r="B7" s="28"/>
      <c r="C7" s="28"/>
    </row>
    <row r="8" spans="1:3" x14ac:dyDescent="0.35">
      <c r="A8" s="23" t="s">
        <v>9</v>
      </c>
    </row>
    <row r="9" spans="1:3" ht="42" customHeight="1" x14ac:dyDescent="0.35">
      <c r="A9" s="66" t="s">
        <v>12</v>
      </c>
      <c r="B9" s="66"/>
      <c r="C9" s="20"/>
    </row>
    <row r="10" spans="1:3" ht="43" customHeight="1" x14ac:dyDescent="0.35">
      <c r="A10" s="66" t="s">
        <v>13</v>
      </c>
      <c r="B10" s="66"/>
      <c r="C10" s="20"/>
    </row>
    <row r="12" spans="1:3" ht="29" x14ac:dyDescent="0.35">
      <c r="A12" s="24" t="s">
        <v>10</v>
      </c>
      <c r="B12" s="24" t="s">
        <v>11</v>
      </c>
      <c r="C12" s="25" t="s">
        <v>14</v>
      </c>
    </row>
    <row r="13" spans="1:3" x14ac:dyDescent="0.35">
      <c r="A13" s="20"/>
      <c r="B13" s="20"/>
      <c r="C13" s="26"/>
    </row>
    <row r="14" spans="1:3" x14ac:dyDescent="0.35">
      <c r="A14" s="20"/>
      <c r="B14" s="20"/>
      <c r="C14" s="20"/>
    </row>
    <row r="15" spans="1:3" x14ac:dyDescent="0.35">
      <c r="A15" s="20"/>
      <c r="B15" s="20"/>
      <c r="C15" s="20"/>
    </row>
    <row r="16" spans="1:3" x14ac:dyDescent="0.35">
      <c r="A16" s="20"/>
      <c r="B16" s="20"/>
      <c r="C16" s="27"/>
    </row>
    <row r="17" spans="1:3" x14ac:dyDescent="0.35">
      <c r="A17" s="20"/>
      <c r="B17" s="20"/>
      <c r="C17" s="20"/>
    </row>
    <row r="18" spans="1:3" x14ac:dyDescent="0.35">
      <c r="A18" s="20"/>
      <c r="B18" s="20"/>
      <c r="C18" s="20"/>
    </row>
  </sheetData>
  <mergeCells count="3">
    <mergeCell ref="A9:B9"/>
    <mergeCell ref="A10:B10"/>
    <mergeCell ref="A6:C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32955-3DDF-4DE6-9C10-99146CE15158}">
  <dimension ref="A3:B19"/>
  <sheetViews>
    <sheetView workbookViewId="0">
      <selection activeCell="A5" sqref="A5"/>
    </sheetView>
  </sheetViews>
  <sheetFormatPr defaultRowHeight="14.5" x14ac:dyDescent="0.35"/>
  <cols>
    <col min="1" max="1" width="61.81640625" customWidth="1"/>
  </cols>
  <sheetData>
    <row r="3" spans="1:2" x14ac:dyDescent="0.35">
      <c r="A3" s="39" t="s">
        <v>38</v>
      </c>
      <c r="B3">
        <v>1000</v>
      </c>
    </row>
    <row r="4" spans="1:2" x14ac:dyDescent="0.35">
      <c r="A4" s="39" t="s">
        <v>39</v>
      </c>
      <c r="B4">
        <v>2300</v>
      </c>
    </row>
    <row r="5" spans="1:2" x14ac:dyDescent="0.35">
      <c r="A5" s="39" t="s">
        <v>40</v>
      </c>
      <c r="B5">
        <v>16700</v>
      </c>
    </row>
    <row r="7" spans="1:2" x14ac:dyDescent="0.35">
      <c r="A7" s="39"/>
    </row>
    <row r="8" spans="1:2" x14ac:dyDescent="0.35">
      <c r="A8" s="39" t="s">
        <v>23</v>
      </c>
    </row>
    <row r="9" spans="1:2" x14ac:dyDescent="0.35">
      <c r="A9" s="39" t="s">
        <v>24</v>
      </c>
    </row>
    <row r="10" spans="1:2" x14ac:dyDescent="0.35">
      <c r="A10" s="39"/>
    </row>
    <row r="11" spans="1:2" x14ac:dyDescent="0.35">
      <c r="A11" s="39"/>
    </row>
    <row r="12" spans="1:2" x14ac:dyDescent="0.35">
      <c r="A12" s="39"/>
    </row>
    <row r="13" spans="1:2" x14ac:dyDescent="0.35">
      <c r="A13" s="39"/>
    </row>
    <row r="14" spans="1:2" x14ac:dyDescent="0.35">
      <c r="A14" s="39"/>
    </row>
    <row r="15" spans="1:2" x14ac:dyDescent="0.35">
      <c r="A15" s="39"/>
    </row>
    <row r="16" spans="1:2" x14ac:dyDescent="0.35">
      <c r="A16" s="39"/>
    </row>
    <row r="17" spans="1:1" x14ac:dyDescent="0.35">
      <c r="A17" s="39"/>
    </row>
    <row r="18" spans="1:1" x14ac:dyDescent="0.35">
      <c r="A18" s="39"/>
    </row>
    <row r="19" spans="1:1" x14ac:dyDescent="0.35">
      <c r="A19" s="3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2</vt:i4>
      </vt:variant>
    </vt:vector>
  </HeadingPairs>
  <TitlesOfParts>
    <vt:vector size="6" baseType="lpstr">
      <vt:lpstr>Zakladne informacie</vt:lpstr>
      <vt:lpstr>Identifikacia jedineho podniku</vt:lpstr>
      <vt:lpstr>Poskytnute verejne zdroje</vt:lpstr>
      <vt:lpstr>Číselník</vt:lpstr>
      <vt:lpstr>'Poskytnute verejne zdroje'!_ftn1</vt:lpstr>
      <vt:lpstr>'Poskytnute verejne zdroje'!_ftnref1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2026-06-04T11:57:57Z</dcterms:modified>
</cp:coreProperties>
</file>